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11340" windowHeight="9345" firstSheet="1" activeTab="1"/>
  </bookViews>
  <sheets>
    <sheet name="Время горизонтально" sheetId="1" state="hidden" r:id="rId1"/>
    <sheet name="Показатель горизонтально" sheetId="3" r:id="rId2"/>
    <sheet name="Вертикальный" sheetId="2" state="hidden" r:id="rId3"/>
  </sheets>
  <externalReferences>
    <externalReference r:id="rId4"/>
    <externalReference r:id="rId5"/>
  </externalReferences>
  <definedNames>
    <definedName name="active_page">'Время горизонтально'!$I$65</definedName>
    <definedName name="allow_energy">'Время горизонтально'!$F$65</definedName>
    <definedName name="calc_with">'Время горизонтально'!$E$65</definedName>
    <definedName name="energy">'Время горизонтально'!$Z$4</definedName>
    <definedName name="group">'Время горизонтально'!$B$5</definedName>
    <definedName name="interval">'Время горизонтально'!$D$65</definedName>
    <definedName name="is_group">'Время горизонтально'!$G$65</definedName>
    <definedName name="isOV">'Время горизонтально'!$E$3</definedName>
    <definedName name="name" localSheetId="2">[1]Горизонтальный!#REF!</definedName>
    <definedName name="name">'Время горизонтально'!#REF!</definedName>
    <definedName name="period">'Время горизонтально'!$Z$5</definedName>
    <definedName name="report_name">'Время горизонтально'!$B$65</definedName>
    <definedName name="start">'Время горизонтально'!$A$8</definedName>
    <definedName name="start1" localSheetId="2">Вертикальный!$A$7</definedName>
    <definedName name="start1">#REF!</definedName>
    <definedName name="start3">'Показатель горизонтально'!$B$7</definedName>
    <definedName name="summary">'Время горизонтально'!$H$65</definedName>
    <definedName name="zzzzzz">[2]Горизонтальный!#REF!</definedName>
  </definedNames>
  <calcPr calcId="145621"/>
</workbook>
</file>

<file path=xl/calcChain.xml><?xml version="1.0" encoding="utf-8"?>
<calcChain xmlns="http://schemas.openxmlformats.org/spreadsheetml/2006/main">
  <c r="M31" i="3" l="1"/>
  <c r="L31" i="3"/>
  <c r="K31" i="3"/>
  <c r="J31" i="3"/>
  <c r="I31" i="3"/>
  <c r="H31" i="3"/>
  <c r="G31" i="3"/>
  <c r="F31" i="3"/>
  <c r="E31" i="3"/>
  <c r="D31" i="3"/>
  <c r="C31" i="3"/>
  <c r="B31" i="3"/>
  <c r="A2" i="2"/>
  <c r="B3" i="3"/>
  <c r="B2" i="3"/>
  <c r="A5" i="3"/>
  <c r="D5" i="2"/>
  <c r="D4" i="2"/>
  <c r="C3" i="2"/>
  <c r="A4" i="2"/>
  <c r="AA10" i="1"/>
  <c r="W10" i="1"/>
  <c r="X10" i="1"/>
  <c r="Y10" i="1"/>
  <c r="Z10" i="1"/>
  <c r="K10" i="1"/>
  <c r="L10" i="1"/>
  <c r="M10" i="1"/>
  <c r="N10" i="1"/>
  <c r="O10" i="1"/>
  <c r="P10" i="1"/>
  <c r="Q10" i="1"/>
  <c r="R10" i="1"/>
  <c r="S10" i="1"/>
  <c r="T10" i="1"/>
  <c r="U10" i="1"/>
  <c r="V10" i="1"/>
  <c r="D10" i="1"/>
  <c r="E10" i="1"/>
  <c r="F10" i="1"/>
  <c r="G10" i="1"/>
  <c r="H10" i="1"/>
  <c r="I10" i="1"/>
  <c r="J10" i="1"/>
  <c r="C10" i="1"/>
</calcChain>
</file>

<file path=xl/sharedStrings.xml><?xml version="1.0" encoding="utf-8"?>
<sst xmlns="http://schemas.openxmlformats.org/spreadsheetml/2006/main" count="79" uniqueCount="51">
  <si>
    <t>№ дог</t>
  </si>
  <si>
    <t>Наименование</t>
  </si>
  <si>
    <t>Сумма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</si>
  <si>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</si>
  <si>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</si>
  <si>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</si>
  <si>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</si>
  <si>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</si>
  <si>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</si>
  <si>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</si>
  <si>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</si>
  <si>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</si>
  <si>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</si>
  <si>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</si>
  <si>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</si>
  <si>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</si>
  <si>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</si>
  <si>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</si>
  <si>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</si>
  <si>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</si>
  <si>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</si>
  <si>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</si>
  <si>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</si>
  <si>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</si>
  <si>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</si>
  <si>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</si>
  <si>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</si>
  <si>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Число</t>
  </si>
  <si>
    <t>Интервал</t>
  </si>
  <si>
    <t>Лимит, кВтч</t>
  </si>
  <si>
    <t>Превышение лимита, кВтч</t>
  </si>
  <si>
    <t>Время</t>
  </si>
  <si>
    <t xml:space="preserve">Сумма </t>
  </si>
  <si>
    <t>Мощность по фидерам по часовым интервалам</t>
  </si>
  <si>
    <t>Мощность, кВт</t>
  </si>
  <si>
    <t>POWER_HOUR_FIDER</t>
  </si>
  <si>
    <t>активная энергия</t>
  </si>
  <si>
    <t>за 19.12.2018</t>
  </si>
  <si>
    <t>ПС 35 кВ Снасудово</t>
  </si>
  <si>
    <t xml:space="preserve"> 0,4 Снасудово ТСН 1 ао RS</t>
  </si>
  <si>
    <t xml:space="preserve"> 0,4 Снасудово ТСН 2 ао RS</t>
  </si>
  <si>
    <t xml:space="preserve"> 10 Снасудово Т 1 ао RS</t>
  </si>
  <si>
    <t xml:space="preserve"> 10 Снасудово Т 1 ап RS</t>
  </si>
  <si>
    <t xml:space="preserve"> 10 Снасудово Т 2 ао RS</t>
  </si>
  <si>
    <t xml:space="preserve"> 10 Снасудово Т 2 ап RS</t>
  </si>
  <si>
    <t xml:space="preserve"> 10 Снасудово-Грибково ао RS</t>
  </si>
  <si>
    <t xml:space="preserve"> 10 Снасудово-Интернат ао RS</t>
  </si>
  <si>
    <t xml:space="preserve"> 10 Снасудово-МТМ ао RS</t>
  </si>
  <si>
    <t xml:space="preserve"> 10 Снасудово-МТМ ап RS</t>
  </si>
  <si>
    <t xml:space="preserve"> 10 Снасудово-Снасудово ао RS</t>
  </si>
  <si>
    <t xml:space="preserve"> 10 Снасудово-Харачево ао 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</si>
</sst>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/yy;@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92">
    <xf numFmtId="0" fontId="0" fillId="0" borderId="0" xfId="0"/>
    <xf numFmtId="0" fontId="2" fillId="0" borderId="0" xfId="0" applyFont="1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top"/>
    </xf>
    <xf numFmtId="0" fontId="4" fillId="0" borderId="1" xfId="0" applyFont="1" applyBorder="1" applyAlignment="1">
      <alignment horizontal="left" vertical="top"/>
    </xf>
    <xf numFmtId="0" fontId="4" fillId="0" borderId="0" xfId="0" applyFont="1"/>
    <xf numFmtId="0" fontId="4" fillId="0" borderId="0" xfId="0" applyFont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vertical="top" wrapText="1"/>
    </xf>
    <xf numFmtId="0" fontId="4" fillId="0" borderId="4" xfId="0" applyFont="1" applyBorder="1" applyAlignment="1">
      <alignment horizontal="left" vertical="top"/>
    </xf>
    <xf numFmtId="1" fontId="4" fillId="0" borderId="0" xfId="0" applyNumberFormat="1" applyFont="1" applyAlignment="1">
      <alignment horizontal="right" vertical="top" wrapText="1"/>
    </xf>
    <xf numFmtId="1" fontId="4" fillId="0" borderId="0" xfId="0" applyNumberFormat="1" applyFont="1" applyAlignment="1">
      <alignment horizontal="right" vertical="top"/>
    </xf>
    <xf numFmtId="1" fontId="4" fillId="0" borderId="0" xfId="0" applyNumberFormat="1" applyFont="1" applyAlignment="1">
      <alignment horizontal="right"/>
    </xf>
    <xf numFmtId="1" fontId="5" fillId="0" borderId="0" xfId="0" applyNumberFormat="1" applyFont="1" applyAlignment="1">
      <alignment horizontal="right" vertical="top"/>
    </xf>
    <xf numFmtId="1" fontId="6" fillId="0" borderId="0" xfId="0" applyNumberFormat="1" applyFont="1" applyAlignment="1">
      <alignment horizontal="left" vertical="top"/>
    </xf>
    <xf numFmtId="1" fontId="4" fillId="0" borderId="4" xfId="0" applyNumberFormat="1" applyFont="1" applyBorder="1" applyAlignment="1">
      <alignment horizontal="right" vertical="top" wrapText="1"/>
    </xf>
    <xf numFmtId="1" fontId="4" fillId="0" borderId="4" xfId="0" applyNumberFormat="1" applyFont="1" applyBorder="1" applyAlignment="1">
      <alignment horizontal="right" vertical="top"/>
    </xf>
    <xf numFmtId="1" fontId="4" fillId="0" borderId="4" xfId="0" applyNumberFormat="1" applyFont="1" applyBorder="1" applyAlignment="1">
      <alignment horizontal="right"/>
    </xf>
    <xf numFmtId="1" fontId="4" fillId="0" borderId="1" xfId="0" applyNumberFormat="1" applyFont="1" applyBorder="1" applyAlignment="1">
      <alignment horizontal="right" vertical="top" wrapText="1"/>
    </xf>
    <xf numFmtId="1" fontId="4" fillId="0" borderId="1" xfId="0" applyNumberFormat="1" applyFont="1" applyBorder="1" applyAlignment="1">
      <alignment horizontal="right" vertical="top"/>
    </xf>
    <xf numFmtId="1" fontId="4" fillId="0" borderId="1" xfId="0" applyNumberFormat="1" applyFont="1" applyBorder="1" applyAlignment="1">
      <alignment horizontal="right"/>
    </xf>
    <xf numFmtId="49" fontId="8" fillId="0" borderId="5" xfId="0" applyNumberFormat="1" applyFont="1" applyBorder="1" applyAlignment="1">
      <alignment horizontal="center" vertical="center" wrapText="1"/>
    </xf>
    <xf numFmtId="49" fontId="8" fillId="0" borderId="6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 vertical="top"/>
    </xf>
    <xf numFmtId="1" fontId="10" fillId="0" borderId="0" xfId="0" applyNumberFormat="1" applyFont="1" applyAlignment="1">
      <alignment horizontal="left" vertical="top"/>
    </xf>
    <xf numFmtId="49" fontId="8" fillId="0" borderId="6" xfId="0" applyNumberFormat="1" applyFont="1" applyBorder="1" applyAlignment="1">
      <alignment horizontal="center" vertical="center" wrapText="1"/>
    </xf>
    <xf numFmtId="3" fontId="8" fillId="0" borderId="7" xfId="0" applyNumberFormat="1" applyFont="1" applyBorder="1" applyAlignment="1">
      <alignment horizontal="center" vertical="center" wrapText="1"/>
    </xf>
    <xf numFmtId="3" fontId="3" fillId="0" borderId="8" xfId="0" applyNumberFormat="1" applyFont="1" applyBorder="1" applyAlignment="1">
      <alignment horizontal="right"/>
    </xf>
    <xf numFmtId="3" fontId="3" fillId="0" borderId="9" xfId="0" applyNumberFormat="1" applyFont="1" applyBorder="1" applyAlignment="1">
      <alignment horizontal="right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3" fontId="11" fillId="0" borderId="0" xfId="0" applyNumberFormat="1" applyFont="1"/>
    <xf numFmtId="14" fontId="8" fillId="0" borderId="0" xfId="0" applyNumberFormat="1" applyFont="1" applyAlignment="1">
      <alignment vertical="top"/>
    </xf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5" xfId="0" applyFont="1" applyBorder="1" applyAlignment="1">
      <alignment horizontal="center" vertical="center" wrapText="1"/>
    </xf>
    <xf numFmtId="164" fontId="8" fillId="0" borderId="6" xfId="0" applyNumberFormat="1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4" fontId="8" fillId="0" borderId="10" xfId="0" applyNumberFormat="1" applyFont="1" applyBorder="1" applyAlignment="1">
      <alignment horizontal="center" vertical="center" wrapText="1"/>
    </xf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4" fontId="2" fillId="0" borderId="0" xfId="0" applyNumberFormat="1" applyFont="1"/>
    <xf numFmtId="3" fontId="3" fillId="0" borderId="0" xfId="0" applyNumberFormat="1" applyFont="1" applyAlignment="1">
      <alignment horizontal="right"/>
    </xf>
    <xf numFmtId="0" fontId="11" fillId="0" borderId="0" xfId="0" applyFont="1" applyAlignment="1">
      <alignment vertical="top"/>
    </xf>
    <xf numFmtId="164" fontId="11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0" fontId="7" fillId="0" borderId="0" xfId="0" applyFont="1"/>
    <xf numFmtId="0" fontId="8" fillId="0" borderId="0" xfId="0" applyFont="1"/>
    <xf numFmtId="4" fontId="10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3" fontId="3" fillId="0" borderId="0" xfId="0" applyNumberFormat="1" applyFont="1"/>
    <xf numFmtId="4" fontId="3" fillId="0" borderId="0" xfId="0" applyNumberFormat="1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49" fontId="8" fillId="0" borderId="10" xfId="0" applyNumberFormat="1" applyFont="1" applyBorder="1" applyAlignment="1">
      <alignment horizontal="center" vertical="center" wrapText="1"/>
    </xf>
    <xf numFmtId="1" fontId="4" fillId="0" borderId="11" xfId="0" applyNumberFormat="1" applyFont="1" applyBorder="1" applyAlignment="1">
      <alignment horizontal="right"/>
    </xf>
    <xf numFmtId="1" fontId="4" fillId="0" borderId="12" xfId="0" applyNumberFormat="1" applyFont="1" applyBorder="1" applyAlignment="1">
      <alignment horizontal="right"/>
    </xf>
    <xf numFmtId="3" fontId="10" fillId="0" borderId="0" xfId="0" applyNumberFormat="1" applyFont="1" applyAlignment="1">
      <alignment horizontal="left" vertical="top"/>
    </xf>
    <xf numFmtId="3" fontId="8" fillId="0" borderId="13" xfId="0" applyNumberFormat="1" applyFont="1" applyBorder="1" applyAlignment="1">
      <alignment horizontal="center" vertical="center" wrapText="1"/>
    </xf>
    <xf numFmtId="0" fontId="5" fillId="0" borderId="14" xfId="0" applyFont="1" applyBorder="1" applyAlignment="1">
      <alignment wrapText="1"/>
    </xf>
    <xf numFmtId="0" fontId="8" fillId="0" borderId="15" xfId="0" applyFont="1" applyBorder="1" applyAlignment="1">
      <alignment horizontal="right"/>
    </xf>
    <xf numFmtId="1" fontId="5" fillId="0" borderId="15" xfId="0" applyNumberFormat="1" applyFont="1" applyBorder="1" applyAlignment="1">
      <alignment horizontal="right" wrapText="1"/>
    </xf>
    <xf numFmtId="1" fontId="5" fillId="0" borderId="16" xfId="0" applyNumberFormat="1" applyFont="1" applyBorder="1" applyAlignment="1">
      <alignment horizontal="right" wrapText="1"/>
    </xf>
    <xf numFmtId="3" fontId="3" fillId="0" borderId="17" xfId="0" applyNumberFormat="1" applyFont="1" applyBorder="1" applyAlignment="1">
      <alignment horizontal="right" wrapText="1"/>
    </xf>
    <xf numFmtId="0" fontId="3" fillId="0" borderId="0" xfId="0" applyFont="1" applyAlignment="1"/>
    <xf numFmtId="0" fontId="8" fillId="0" borderId="18" xfId="0" applyNumberFormat="1" applyFont="1" applyBorder="1" applyAlignment="1">
      <alignment horizontal="center" vertical="center" wrapText="1"/>
    </xf>
    <xf numFmtId="4" fontId="3" fillId="0" borderId="19" xfId="0" applyNumberFormat="1" applyFont="1" applyBorder="1" applyAlignment="1">
      <alignment horizontal="left" vertical="center" wrapText="1"/>
    </xf>
    <xf numFmtId="4" fontId="3" fillId="0" borderId="20" xfId="0" applyNumberFormat="1" applyFont="1" applyBorder="1" applyAlignment="1">
      <alignment horizontal="left" vertical="center" wrapText="1"/>
    </xf>
    <xf numFmtId="4" fontId="3" fillId="0" borderId="21" xfId="0" applyNumberFormat="1" applyFont="1" applyBorder="1" applyAlignment="1">
      <alignment horizontal="center" vertical="center" wrapText="1"/>
    </xf>
    <xf numFmtId="4" fontId="2" fillId="0" borderId="22" xfId="0" applyNumberFormat="1" applyFont="1" applyBorder="1"/>
    <xf numFmtId="4" fontId="2" fillId="0" borderId="23" xfId="0" applyNumberFormat="1" applyFont="1" applyBorder="1"/>
    <xf numFmtId="4" fontId="3" fillId="0" borderId="24" xfId="0" applyNumberFormat="1" applyFont="1" applyBorder="1" applyAlignment="1">
      <alignment horizontal="center" vertical="center" wrapText="1"/>
    </xf>
    <xf numFmtId="4" fontId="2" fillId="0" borderId="25" xfId="0" applyNumberFormat="1" applyFont="1" applyBorder="1"/>
    <xf numFmtId="4" fontId="2" fillId="0" borderId="26" xfId="0" applyNumberFormat="1" applyFont="1" applyBorder="1"/>
    <xf numFmtId="4" fontId="3" fillId="0" borderId="27" xfId="0" applyNumberFormat="1" applyFont="1" applyBorder="1" applyAlignment="1">
      <alignment horizontal="center" vertical="center" wrapText="1"/>
    </xf>
    <xf numFmtId="4" fontId="2" fillId="0" borderId="28" xfId="0" applyNumberFormat="1" applyFont="1" applyBorder="1"/>
    <xf numFmtId="4" fontId="2" fillId="0" borderId="29" xfId="0" applyNumberFormat="1" applyFont="1" applyBorder="1"/>
    <xf numFmtId="4" fontId="3" fillId="2" borderId="24" xfId="0" applyNumberFormat="1" applyFont="1" applyFill="1" applyBorder="1" applyAlignment="1">
      <alignment horizontal="center" vertical="center" wrapText="1"/>
    </xf>
    <xf numFmtId="4" fontId="2" fillId="2" borderId="25" xfId="0" applyNumberFormat="1" applyFont="1" applyFill="1" applyBorder="1"/>
    <xf numFmtId="4" fontId="2" fillId="2" borderId="26" xfId="0" applyNumberFormat="1" applyFont="1" applyFill="1" applyBorder="1"/>
    <xf numFmtId="4" fontId="2" fillId="2" borderId="0" xfId="0" applyNumberFormat="1" applyFont="1" applyFill="1"/>
    <xf numFmtId="0" fontId="2" fillId="2" borderId="0" xfId="0" applyFont="1" applyFill="1"/>
    <xf numFmtId="4" fontId="7" fillId="2" borderId="0" xfId="0" applyNumberFormat="1" applyFont="1" applyFill="1"/>
    <xf numFmtId="4" fontId="8" fillId="2" borderId="0" xfId="0" applyNumberFormat="1" applyFont="1" applyFill="1"/>
    <xf numFmtId="4" fontId="3" fillId="2" borderId="19" xfId="0" applyNumberFormat="1" applyFont="1" applyFill="1" applyBorder="1" applyAlignment="1">
      <alignment horizontal="left" vertical="center" wrapText="1"/>
    </xf>
    <xf numFmtId="4" fontId="2" fillId="2" borderId="22" xfId="0" applyNumberFormat="1" applyFont="1" applyFill="1" applyBorder="1"/>
    <xf numFmtId="4" fontId="2" fillId="2" borderId="28" xfId="0" applyNumberFormat="1" applyFont="1" applyFill="1" applyBorder="1"/>
    <xf numFmtId="3" fontId="3" fillId="2" borderId="0" xfId="0" applyNumberFormat="1" applyFont="1" applyFill="1"/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/Enforce/ASKUE/ExcelReports/Power/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/Enforce/ASKUE/ExcelReports/Power/_&#1069;&#1069;%20&#1087;&#1086;%20&#1057;&#1055;%20&#1079;&#1072;%20&#1089;&#1091;&#1090;&#1082;&#1080;%20&#1087;&#1086;%2030%20&#1084;&#1080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65"/>
  <sheetViews>
    <sheetView zoomScaleNormal="100" zoomScaleSheetLayoutView="100" workbookViewId="0">
      <pane xSplit="2" ySplit="7" topLeftCell="C43" activePane="bottomRight" state="frozen"/>
      <selection pane="topRight" activeCell="C1" sqref="C1"/>
      <selection pane="bottomLeft" activeCell="A8" sqref="A8"/>
      <selection pane="bottomRight" activeCell="B2" sqref="B2"/>
    </sheetView>
  </sheetViews>
  <sheetFormatPr defaultRowHeight="12.75" x14ac:dyDescent="0.2"/>
  <cols>
    <col min="1" max="1" width="5" style="7" hidden="1" customWidth="1"/>
    <col min="2" max="2" width="30.7109375" style="4" customWidth="1"/>
    <col min="3" max="3" width="7.7109375" style="11" customWidth="1"/>
    <col min="4" max="11" width="7.7109375" style="12" customWidth="1"/>
    <col min="12" max="26" width="7.7109375" style="13" customWidth="1"/>
    <col min="27" max="27" width="13.42578125" style="1" hidden="1" customWidth="1"/>
    <col min="28" max="16384" width="9.140625" style="1"/>
  </cols>
  <sheetData>
    <row r="2" spans="1:27" ht="24.75" customHeight="1" x14ac:dyDescent="0.2">
      <c r="C2" s="14"/>
      <c r="E2" s="25" t="s">
        <v>33</v>
      </c>
      <c r="F2" s="14"/>
      <c r="G2" s="14"/>
      <c r="H2" s="14"/>
      <c r="I2" s="14"/>
      <c r="J2" s="14"/>
    </row>
    <row r="3" spans="1:27" ht="21" customHeight="1" x14ac:dyDescent="0.2">
      <c r="C3" s="12"/>
      <c r="E3" s="15"/>
    </row>
    <row r="4" spans="1:27" ht="12.75" customHeight="1" x14ac:dyDescent="0.2">
      <c r="C4" s="12"/>
      <c r="Z4" s="3" t="s">
        <v>36</v>
      </c>
    </row>
    <row r="5" spans="1:27" ht="18.75" x14ac:dyDescent="0.2">
      <c r="B5" s="24" t="s">
        <v>38</v>
      </c>
      <c r="C5" s="12"/>
      <c r="Z5" s="2" t="s">
        <v>37</v>
      </c>
    </row>
    <row r="6" spans="1:27" ht="13.5" thickBot="1" x14ac:dyDescent="0.25"/>
    <row r="7" spans="1:27" ht="37.5" customHeight="1" thickBot="1" x14ac:dyDescent="0.25">
      <c r="A7" s="22" t="s">
        <v>0</v>
      </c>
      <c r="B7" s="23" t="s">
        <v>1</v>
      </c>
      <c r="C7" s="26" t="s">
        <v>3</v>
      </c>
      <c r="D7" s="26" t="s">
        <v>4</v>
      </c>
      <c r="E7" s="26" t="s">
        <v>5</v>
      </c>
      <c r="F7" s="26" t="s">
        <v>6</v>
      </c>
      <c r="G7" s="26" t="s">
        <v>7</v>
      </c>
      <c r="H7" s="26" t="s">
        <v>8</v>
      </c>
      <c r="I7" s="26" t="s">
        <v>9</v>
      </c>
      <c r="J7" s="26" t="s">
        <v>10</v>
      </c>
      <c r="K7" s="26" t="s">
        <v>11</v>
      </c>
      <c r="L7" s="26" t="s">
        <v>12</v>
      </c>
      <c r="M7" s="26" t="s">
        <v>13</v>
      </c>
      <c r="N7" s="26" t="s">
        <v>14</v>
      </c>
      <c r="O7" s="26" t="s">
        <v>15</v>
      </c>
      <c r="P7" s="26" t="s">
        <v>16</v>
      </c>
      <c r="Q7" s="26" t="s">
        <v>17</v>
      </c>
      <c r="R7" s="26" t="s">
        <v>18</v>
      </c>
      <c r="S7" s="26" t="s">
        <v>19</v>
      </c>
      <c r="T7" s="26" t="s">
        <v>20</v>
      </c>
      <c r="U7" s="26" t="s">
        <v>21</v>
      </c>
      <c r="V7" s="26" t="s">
        <v>22</v>
      </c>
      <c r="W7" s="26" t="s">
        <v>23</v>
      </c>
      <c r="X7" s="26" t="s">
        <v>24</v>
      </c>
      <c r="Y7" s="26" t="s">
        <v>25</v>
      </c>
      <c r="Z7" s="58" t="s">
        <v>26</v>
      </c>
      <c r="AA7" s="27" t="s">
        <v>32</v>
      </c>
    </row>
    <row r="8" spans="1:27" x14ac:dyDescent="0.2">
      <c r="A8" s="9"/>
      <c r="B8" s="10"/>
      <c r="C8" s="16"/>
      <c r="D8" s="17"/>
      <c r="E8" s="17"/>
      <c r="F8" s="17"/>
      <c r="G8" s="17"/>
      <c r="H8" s="17"/>
      <c r="I8" s="17"/>
      <c r="J8" s="17"/>
      <c r="K8" s="17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59"/>
      <c r="AA8" s="28"/>
    </row>
    <row r="9" spans="1:27" x14ac:dyDescent="0.2">
      <c r="A9" s="8"/>
      <c r="B9" s="5"/>
      <c r="C9" s="19"/>
      <c r="D9" s="20"/>
      <c r="E9" s="20"/>
      <c r="F9" s="20"/>
      <c r="G9" s="20"/>
      <c r="H9" s="20"/>
      <c r="I9" s="20"/>
      <c r="J9" s="20"/>
      <c r="K9" s="20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60"/>
      <c r="AA9" s="29"/>
    </row>
    <row r="10" spans="1:27" s="68" customFormat="1" ht="16.5" thickBot="1" x14ac:dyDescent="0.3">
      <c r="A10" s="63"/>
      <c r="B10" s="64" t="s">
        <v>2</v>
      </c>
      <c r="C10" s="65">
        <f>SUM(C8:C9)</f>
        <v>0</v>
      </c>
      <c r="D10" s="65">
        <f t="shared" ref="D10:J10" si="0">SUM(D8:D9)</f>
        <v>0</v>
      </c>
      <c r="E10" s="65">
        <f t="shared" si="0"/>
        <v>0</v>
      </c>
      <c r="F10" s="65">
        <f t="shared" si="0"/>
        <v>0</v>
      </c>
      <c r="G10" s="65">
        <f t="shared" si="0"/>
        <v>0</v>
      </c>
      <c r="H10" s="65">
        <f t="shared" si="0"/>
        <v>0</v>
      </c>
      <c r="I10" s="65">
        <f t="shared" si="0"/>
        <v>0</v>
      </c>
      <c r="J10" s="65">
        <f t="shared" si="0"/>
        <v>0</v>
      </c>
      <c r="K10" s="65">
        <f t="shared" ref="K10:Z10" si="1">SUM(K8:K9)</f>
        <v>0</v>
      </c>
      <c r="L10" s="65">
        <f t="shared" si="1"/>
        <v>0</v>
      </c>
      <c r="M10" s="65">
        <f t="shared" si="1"/>
        <v>0</v>
      </c>
      <c r="N10" s="65">
        <f t="shared" si="1"/>
        <v>0</v>
      </c>
      <c r="O10" s="65">
        <f t="shared" si="1"/>
        <v>0</v>
      </c>
      <c r="P10" s="65">
        <f t="shared" si="1"/>
        <v>0</v>
      </c>
      <c r="Q10" s="65">
        <f t="shared" si="1"/>
        <v>0</v>
      </c>
      <c r="R10" s="65">
        <f t="shared" si="1"/>
        <v>0</v>
      </c>
      <c r="S10" s="65">
        <f t="shared" si="1"/>
        <v>0</v>
      </c>
      <c r="T10" s="65">
        <f t="shared" si="1"/>
        <v>0</v>
      </c>
      <c r="U10" s="65">
        <f t="shared" si="1"/>
        <v>0</v>
      </c>
      <c r="V10" s="65">
        <f t="shared" si="1"/>
        <v>0</v>
      </c>
      <c r="W10" s="65">
        <f t="shared" si="1"/>
        <v>0</v>
      </c>
      <c r="X10" s="65">
        <f t="shared" si="1"/>
        <v>0</v>
      </c>
      <c r="Y10" s="65">
        <f t="shared" si="1"/>
        <v>0</v>
      </c>
      <c r="Z10" s="66">
        <f t="shared" si="1"/>
        <v>0</v>
      </c>
      <c r="AA10" s="67">
        <f>SUM(AA8:AA9)</f>
        <v>0</v>
      </c>
    </row>
    <row r="65" spans="2:9" ht="17.25" hidden="1" customHeight="1" x14ac:dyDescent="0.2">
      <c r="B65" s="6" t="s">
        <v>35</v>
      </c>
      <c r="C65" s="4"/>
      <c r="D65" s="11">
        <v>1</v>
      </c>
      <c r="E65" s="12">
        <v>0</v>
      </c>
      <c r="F65" s="12">
        <v>0</v>
      </c>
      <c r="G65" s="12">
        <v>1</v>
      </c>
      <c r="H65" s="12">
        <v>1</v>
      </c>
      <c r="I65" s="12">
        <v>3</v>
      </c>
    </row>
  </sheetData>
  <phoneticPr fontId="1" type="noConversion"/>
  <pageMargins left="0.59055118110236227" right="0.59055118110236227" top="0.59055118110236227" bottom="0.59055118110236227" header="0.51181102362204722" footer="0.51181102362204722"/>
  <pageSetup paperSize="9" scale="59" fitToWidth="2" fitToHeight="100" orientation="landscape" verticalDpi="0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B31"/>
  <sheetViews>
    <sheetView tabSelected="1" workbookViewId="0">
      <pane xSplit="1" ySplit="6" topLeftCell="B7" activePane="bottomRight" state="frozen"/>
      <selection pane="topRight" activeCell="B1" sqref="B1"/>
      <selection pane="bottomLeft" activeCell="A7" sqref="A7"/>
      <selection pane="bottomRight" activeCell="G1" sqref="G1:G1048576"/>
    </sheetView>
  </sheetViews>
  <sheetFormatPr defaultRowHeight="12.75" x14ac:dyDescent="0.2"/>
  <cols>
    <col min="1" max="1" width="11.5703125" style="1" customWidth="1"/>
    <col min="2" max="4" width="18.7109375" style="45" customWidth="1"/>
    <col min="5" max="5" width="18.7109375" style="84" customWidth="1"/>
    <col min="6" max="6" width="18.7109375" style="45" customWidth="1"/>
    <col min="7" max="7" width="18.7109375" style="84" customWidth="1"/>
    <col min="8" max="54" width="18.7109375" style="45" customWidth="1"/>
    <col min="55" max="16384" width="9.140625" style="1"/>
  </cols>
  <sheetData>
    <row r="1" spans="1:54" x14ac:dyDescent="0.2">
      <c r="A1" s="42"/>
    </row>
    <row r="2" spans="1:54" ht="25.5" x14ac:dyDescent="0.35">
      <c r="A2" s="42"/>
      <c r="B2" s="52" t="str">
        <f>'Время горизонтально'!E2</f>
        <v>Мощность по фидерам по часовым интервалам</v>
      </c>
    </row>
    <row r="3" spans="1:54" ht="15.75" x14ac:dyDescent="0.25">
      <c r="A3" s="42"/>
      <c r="B3" s="53" t="str">
        <f>IF(isOV="","",isOV)</f>
        <v/>
      </c>
    </row>
    <row r="4" spans="1:54" s="50" customFormat="1" ht="15.75" x14ac:dyDescent="0.25">
      <c r="A4" s="44"/>
      <c r="B4" s="54"/>
      <c r="C4" s="54"/>
      <c r="D4" s="54"/>
      <c r="E4" s="86"/>
      <c r="F4" s="54"/>
      <c r="G4" s="86"/>
      <c r="H4" s="54"/>
      <c r="I4" s="54"/>
      <c r="J4" s="54"/>
      <c r="K4" s="54"/>
      <c r="L4" s="54"/>
      <c r="M4" s="34" t="s">
        <v>36</v>
      </c>
      <c r="N4" s="54"/>
      <c r="O4" s="54"/>
      <c r="P4" s="54"/>
      <c r="Q4" s="54"/>
      <c r="R4" s="54"/>
      <c r="S4" s="54"/>
      <c r="T4" s="54"/>
      <c r="U4" s="54"/>
      <c r="V4" s="54"/>
      <c r="W4" s="54"/>
      <c r="X4" s="54"/>
      <c r="Y4" s="54"/>
      <c r="Z4" s="54"/>
      <c r="AA4" s="54"/>
      <c r="AB4" s="54"/>
      <c r="AC4" s="54"/>
      <c r="AD4" s="54"/>
      <c r="AE4" s="54"/>
      <c r="AF4" s="54"/>
      <c r="AG4" s="54"/>
      <c r="AH4" s="54"/>
      <c r="AI4" s="54"/>
      <c r="AJ4" s="54"/>
      <c r="AK4" s="54"/>
      <c r="AL4" s="54"/>
      <c r="AM4" s="54"/>
      <c r="AN4" s="54"/>
      <c r="AO4" s="54"/>
      <c r="AP4" s="54"/>
      <c r="AQ4" s="54"/>
      <c r="AR4" s="54"/>
      <c r="AS4" s="54"/>
      <c r="AT4" s="54"/>
      <c r="AU4" s="54"/>
      <c r="AV4" s="54"/>
      <c r="AW4" s="54"/>
      <c r="AX4" s="54"/>
      <c r="AY4" s="54"/>
      <c r="AZ4" s="54"/>
      <c r="BA4" s="54"/>
      <c r="BB4" s="54"/>
    </row>
    <row r="5" spans="1:54" s="51" customFormat="1" ht="16.5" thickBot="1" x14ac:dyDescent="0.3">
      <c r="A5" s="43" t="str">
        <f>IF(group="","",group)</f>
        <v>ПС 35 кВ Снасудово</v>
      </c>
      <c r="B5" s="53"/>
      <c r="C5" s="53"/>
      <c r="D5" s="53"/>
      <c r="E5" s="87"/>
      <c r="F5" s="53"/>
      <c r="G5" s="87"/>
      <c r="H5" s="53"/>
      <c r="I5" s="53"/>
      <c r="J5" s="53"/>
      <c r="K5" s="53"/>
      <c r="L5" s="53"/>
      <c r="M5" s="35" t="s">
        <v>37</v>
      </c>
      <c r="N5" s="53"/>
      <c r="O5" s="53"/>
      <c r="P5" s="53"/>
      <c r="Q5" s="53"/>
      <c r="R5" s="53"/>
      <c r="S5" s="53"/>
      <c r="T5" s="53"/>
      <c r="U5" s="53"/>
      <c r="V5" s="53"/>
      <c r="W5" s="53"/>
      <c r="X5" s="53"/>
      <c r="Y5" s="53"/>
      <c r="Z5" s="53"/>
      <c r="AA5" s="53"/>
      <c r="AB5" s="53"/>
      <c r="AC5" s="53"/>
      <c r="AD5" s="53"/>
      <c r="AE5" s="53"/>
      <c r="AF5" s="53"/>
      <c r="AG5" s="53"/>
      <c r="AH5" s="53"/>
      <c r="AI5" s="53"/>
      <c r="AJ5" s="53"/>
      <c r="AK5" s="53"/>
      <c r="AL5" s="53"/>
      <c r="AM5" s="53"/>
      <c r="AN5" s="53"/>
      <c r="AO5" s="53"/>
      <c r="AP5" s="53"/>
      <c r="AQ5" s="53"/>
      <c r="AR5" s="53"/>
      <c r="AS5" s="53"/>
      <c r="AT5" s="53"/>
      <c r="AU5" s="53"/>
      <c r="AV5" s="53"/>
      <c r="AW5" s="53"/>
      <c r="AX5" s="53"/>
      <c r="AY5" s="53"/>
      <c r="AZ5" s="53"/>
      <c r="BA5" s="53"/>
      <c r="BB5" s="53"/>
    </row>
    <row r="6" spans="1:54" s="57" customFormat="1" ht="35.25" customHeight="1" thickBot="1" x14ac:dyDescent="0.25">
      <c r="A6" s="69" t="s">
        <v>31</v>
      </c>
      <c r="B6" s="70" t="s">
        <v>39</v>
      </c>
      <c r="C6" s="70" t="s">
        <v>40</v>
      </c>
      <c r="D6" s="70" t="s">
        <v>41</v>
      </c>
      <c r="E6" s="88" t="s">
        <v>42</v>
      </c>
      <c r="F6" s="70" t="s">
        <v>43</v>
      </c>
      <c r="G6" s="88" t="s">
        <v>44</v>
      </c>
      <c r="H6" s="70" t="s">
        <v>45</v>
      </c>
      <c r="I6" s="70" t="s">
        <v>46</v>
      </c>
      <c r="J6" s="70" t="s">
        <v>47</v>
      </c>
      <c r="K6" s="70" t="s">
        <v>48</v>
      </c>
      <c r="L6" s="70" t="s">
        <v>49</v>
      </c>
      <c r="M6" s="71" t="s">
        <v>50</v>
      </c>
      <c r="N6" s="56"/>
      <c r="O6" s="56"/>
      <c r="P6" s="56"/>
      <c r="Q6" s="56"/>
      <c r="R6" s="56"/>
      <c r="S6" s="56"/>
      <c r="T6" s="56"/>
      <c r="U6" s="56"/>
      <c r="V6" s="56"/>
      <c r="W6" s="56"/>
      <c r="X6" s="56"/>
      <c r="Y6" s="56"/>
      <c r="Z6" s="56"/>
      <c r="AA6" s="56"/>
      <c r="AB6" s="56"/>
      <c r="AC6" s="56"/>
      <c r="AD6" s="56"/>
      <c r="AE6" s="56"/>
      <c r="AF6" s="56"/>
      <c r="AG6" s="56"/>
      <c r="AH6" s="56"/>
      <c r="AI6" s="56"/>
      <c r="AJ6" s="56"/>
      <c r="AK6" s="56"/>
      <c r="AL6" s="56"/>
      <c r="AM6" s="56"/>
      <c r="AN6" s="56"/>
      <c r="AO6" s="56"/>
      <c r="AP6" s="56"/>
      <c r="AQ6" s="56"/>
      <c r="AR6" s="56"/>
      <c r="AS6" s="56"/>
      <c r="AT6" s="56"/>
      <c r="AU6" s="56"/>
      <c r="AV6" s="56"/>
      <c r="AW6" s="56"/>
      <c r="AX6" s="56"/>
      <c r="AY6" s="56"/>
      <c r="AZ6" s="56"/>
      <c r="BA6" s="56"/>
      <c r="BB6" s="56"/>
    </row>
    <row r="7" spans="1:54" x14ac:dyDescent="0.2">
      <c r="A7" s="72" t="s">
        <v>3</v>
      </c>
      <c r="B7" s="73">
        <v>0.61440000000000006</v>
      </c>
      <c r="C7" s="73">
        <v>0.22160000000000002</v>
      </c>
      <c r="D7" s="73">
        <v>0</v>
      </c>
      <c r="E7" s="89">
        <v>502</v>
      </c>
      <c r="F7" s="73">
        <v>0</v>
      </c>
      <c r="G7" s="89">
        <v>284.8</v>
      </c>
      <c r="H7" s="73">
        <v>316.8</v>
      </c>
      <c r="I7" s="73">
        <v>60.300000000000004</v>
      </c>
      <c r="J7" s="73">
        <v>63.6</v>
      </c>
      <c r="K7" s="73">
        <v>0</v>
      </c>
      <c r="L7" s="73">
        <v>60.6</v>
      </c>
      <c r="M7" s="74">
        <v>291</v>
      </c>
    </row>
    <row r="8" spans="1:54" x14ac:dyDescent="0.2">
      <c r="A8" s="75" t="s">
        <v>4</v>
      </c>
      <c r="B8" s="76">
        <v>0.61520000000000008</v>
      </c>
      <c r="C8" s="76">
        <v>0.22040000000000001</v>
      </c>
      <c r="D8" s="76">
        <v>0</v>
      </c>
      <c r="E8" s="82">
        <v>500</v>
      </c>
      <c r="F8" s="76">
        <v>0</v>
      </c>
      <c r="G8" s="82">
        <v>272.8</v>
      </c>
      <c r="H8" s="76">
        <v>318.60000000000002</v>
      </c>
      <c r="I8" s="76">
        <v>57</v>
      </c>
      <c r="J8" s="76">
        <v>65.400000000000006</v>
      </c>
      <c r="K8" s="76">
        <v>0</v>
      </c>
      <c r="L8" s="76">
        <v>57.6</v>
      </c>
      <c r="M8" s="77">
        <v>278.8</v>
      </c>
    </row>
    <row r="9" spans="1:54" x14ac:dyDescent="0.2">
      <c r="A9" s="75" t="s">
        <v>5</v>
      </c>
      <c r="B9" s="76">
        <v>0.61199999999999999</v>
      </c>
      <c r="C9" s="76">
        <v>0.2268</v>
      </c>
      <c r="D9" s="76">
        <v>0</v>
      </c>
      <c r="E9" s="82">
        <v>484.40000000000003</v>
      </c>
      <c r="F9" s="76">
        <v>0</v>
      </c>
      <c r="G9" s="82">
        <v>282.40000000000003</v>
      </c>
      <c r="H9" s="76">
        <v>304.8</v>
      </c>
      <c r="I9" s="76">
        <v>55.800000000000004</v>
      </c>
      <c r="J9" s="76">
        <v>63.9</v>
      </c>
      <c r="K9" s="76">
        <v>0</v>
      </c>
      <c r="L9" s="76">
        <v>58.5</v>
      </c>
      <c r="M9" s="77">
        <v>288.2</v>
      </c>
    </row>
    <row r="10" spans="1:54" s="85" customFormat="1" x14ac:dyDescent="0.2">
      <c r="A10" s="81" t="s">
        <v>6</v>
      </c>
      <c r="B10" s="82">
        <v>0.61320000000000008</v>
      </c>
      <c r="C10" s="82">
        <v>0.22040000000000001</v>
      </c>
      <c r="D10" s="82">
        <v>0</v>
      </c>
      <c r="E10" s="82">
        <v>505.6</v>
      </c>
      <c r="F10" s="82">
        <v>0</v>
      </c>
      <c r="G10" s="82">
        <v>312</v>
      </c>
      <c r="H10" s="82">
        <v>306.60000000000002</v>
      </c>
      <c r="I10" s="82">
        <v>56.4</v>
      </c>
      <c r="J10" s="82">
        <v>66.900000000000006</v>
      </c>
      <c r="K10" s="82">
        <v>0</v>
      </c>
      <c r="L10" s="82">
        <v>75.3</v>
      </c>
      <c r="M10" s="83">
        <v>318.40000000000003</v>
      </c>
      <c r="N10" s="84"/>
      <c r="O10" s="84"/>
      <c r="P10" s="84"/>
      <c r="Q10" s="84"/>
      <c r="R10" s="84"/>
      <c r="S10" s="84"/>
      <c r="T10" s="84"/>
      <c r="U10" s="84"/>
      <c r="V10" s="84"/>
      <c r="W10" s="84"/>
      <c r="X10" s="84"/>
      <c r="Y10" s="84"/>
      <c r="Z10" s="84"/>
      <c r="AA10" s="84"/>
      <c r="AB10" s="84"/>
      <c r="AC10" s="84"/>
      <c r="AD10" s="84"/>
      <c r="AE10" s="84"/>
      <c r="AF10" s="84"/>
      <c r="AG10" s="84"/>
      <c r="AH10" s="84"/>
      <c r="AI10" s="84"/>
      <c r="AJ10" s="84"/>
      <c r="AK10" s="84"/>
      <c r="AL10" s="84"/>
      <c r="AM10" s="84"/>
      <c r="AN10" s="84"/>
      <c r="AO10" s="84"/>
      <c r="AP10" s="84"/>
      <c r="AQ10" s="84"/>
      <c r="AR10" s="84"/>
      <c r="AS10" s="84"/>
      <c r="AT10" s="84"/>
      <c r="AU10" s="84"/>
      <c r="AV10" s="84"/>
      <c r="AW10" s="84"/>
      <c r="AX10" s="84"/>
      <c r="AY10" s="84"/>
      <c r="AZ10" s="84"/>
      <c r="BA10" s="84"/>
      <c r="BB10" s="84"/>
    </row>
    <row r="11" spans="1:54" x14ac:dyDescent="0.2">
      <c r="A11" s="75" t="s">
        <v>7</v>
      </c>
      <c r="B11" s="76">
        <v>0.61320000000000008</v>
      </c>
      <c r="C11" s="76">
        <v>0.22640000000000002</v>
      </c>
      <c r="D11" s="76">
        <v>0</v>
      </c>
      <c r="E11" s="82">
        <v>514</v>
      </c>
      <c r="F11" s="76">
        <v>0</v>
      </c>
      <c r="G11" s="82">
        <v>345.6</v>
      </c>
      <c r="H11" s="76">
        <v>312.3</v>
      </c>
      <c r="I11" s="76">
        <v>56.1</v>
      </c>
      <c r="J11" s="76">
        <v>66.3</v>
      </c>
      <c r="K11" s="76">
        <v>0</v>
      </c>
      <c r="L11" s="76">
        <v>77.7</v>
      </c>
      <c r="M11" s="77">
        <v>352</v>
      </c>
    </row>
    <row r="12" spans="1:54" x14ac:dyDescent="0.2">
      <c r="A12" s="75" t="s">
        <v>8</v>
      </c>
      <c r="B12" s="76">
        <v>0.60960000000000003</v>
      </c>
      <c r="C12" s="76">
        <v>0.22240000000000001</v>
      </c>
      <c r="D12" s="76">
        <v>0</v>
      </c>
      <c r="E12" s="82">
        <v>590.80000000000007</v>
      </c>
      <c r="F12" s="76">
        <v>0</v>
      </c>
      <c r="G12" s="82">
        <v>328.8</v>
      </c>
      <c r="H12" s="76">
        <v>314.7</v>
      </c>
      <c r="I12" s="76">
        <v>113.10000000000001</v>
      </c>
      <c r="J12" s="76">
        <v>74.7</v>
      </c>
      <c r="K12" s="76">
        <v>0</v>
      </c>
      <c r="L12" s="76">
        <v>87.600000000000009</v>
      </c>
      <c r="M12" s="77">
        <v>335</v>
      </c>
    </row>
    <row r="13" spans="1:54" x14ac:dyDescent="0.2">
      <c r="A13" s="75" t="s">
        <v>9</v>
      </c>
      <c r="B13" s="76">
        <v>0.60360000000000003</v>
      </c>
      <c r="C13" s="76">
        <v>0.22440000000000002</v>
      </c>
      <c r="D13" s="76">
        <v>0</v>
      </c>
      <c r="E13" s="82">
        <v>674.4</v>
      </c>
      <c r="F13" s="76">
        <v>0</v>
      </c>
      <c r="G13" s="82">
        <v>370.40000000000003</v>
      </c>
      <c r="H13" s="76">
        <v>350.1</v>
      </c>
      <c r="I13" s="76">
        <v>158.4</v>
      </c>
      <c r="J13" s="76">
        <v>79.2</v>
      </c>
      <c r="K13" s="76">
        <v>0</v>
      </c>
      <c r="L13" s="76">
        <v>85.2</v>
      </c>
      <c r="M13" s="77">
        <v>376.8</v>
      </c>
    </row>
    <row r="14" spans="1:54" x14ac:dyDescent="0.2">
      <c r="A14" s="75" t="s">
        <v>10</v>
      </c>
      <c r="B14" s="76">
        <v>0.5948</v>
      </c>
      <c r="C14" s="76">
        <v>0.22840000000000002</v>
      </c>
      <c r="D14" s="76">
        <v>0</v>
      </c>
      <c r="E14" s="82">
        <v>758</v>
      </c>
      <c r="F14" s="76">
        <v>0</v>
      </c>
      <c r="G14" s="82">
        <v>435.2</v>
      </c>
      <c r="H14" s="76">
        <v>383.1</v>
      </c>
      <c r="I14" s="76">
        <v>183</v>
      </c>
      <c r="J14" s="76">
        <v>108.3</v>
      </c>
      <c r="K14" s="76">
        <v>0</v>
      </c>
      <c r="L14" s="76">
        <v>82.2</v>
      </c>
      <c r="M14" s="77">
        <v>441.8</v>
      </c>
    </row>
    <row r="15" spans="1:54" x14ac:dyDescent="0.2">
      <c r="A15" s="75" t="s">
        <v>11</v>
      </c>
      <c r="B15" s="76">
        <v>0.57640000000000002</v>
      </c>
      <c r="C15" s="76">
        <v>0.22440000000000002</v>
      </c>
      <c r="D15" s="76">
        <v>0</v>
      </c>
      <c r="E15" s="82">
        <v>792</v>
      </c>
      <c r="F15" s="76">
        <v>0</v>
      </c>
      <c r="G15" s="82">
        <v>440.8</v>
      </c>
      <c r="H15" s="76">
        <v>380.7</v>
      </c>
      <c r="I15" s="76">
        <v>213.3</v>
      </c>
      <c r="J15" s="76">
        <v>101.10000000000001</v>
      </c>
      <c r="K15" s="76">
        <v>0</v>
      </c>
      <c r="L15" s="76">
        <v>95.4</v>
      </c>
      <c r="M15" s="77">
        <v>449</v>
      </c>
    </row>
    <row r="16" spans="1:54" s="85" customFormat="1" x14ac:dyDescent="0.2">
      <c r="A16" s="81" t="s">
        <v>12</v>
      </c>
      <c r="B16" s="82">
        <v>0.57400000000000007</v>
      </c>
      <c r="C16" s="82">
        <v>0.22640000000000002</v>
      </c>
      <c r="D16" s="82">
        <v>0</v>
      </c>
      <c r="E16" s="82">
        <v>779.6</v>
      </c>
      <c r="F16" s="82">
        <v>0</v>
      </c>
      <c r="G16" s="82">
        <v>352.40000000000003</v>
      </c>
      <c r="H16" s="82">
        <v>381.6</v>
      </c>
      <c r="I16" s="82">
        <v>210.3</v>
      </c>
      <c r="J16" s="82">
        <v>93.9</v>
      </c>
      <c r="K16" s="82">
        <v>0</v>
      </c>
      <c r="L16" s="82">
        <v>93.600000000000009</v>
      </c>
      <c r="M16" s="83">
        <v>359.8</v>
      </c>
      <c r="N16" s="84"/>
      <c r="O16" s="84"/>
      <c r="P16" s="84"/>
      <c r="Q16" s="84"/>
      <c r="R16" s="84"/>
      <c r="S16" s="84"/>
      <c r="T16" s="84"/>
      <c r="U16" s="84"/>
      <c r="V16" s="84"/>
      <c r="W16" s="84"/>
      <c r="X16" s="84"/>
      <c r="Y16" s="84"/>
      <c r="Z16" s="84"/>
      <c r="AA16" s="84"/>
      <c r="AB16" s="84"/>
      <c r="AC16" s="84"/>
      <c r="AD16" s="84"/>
      <c r="AE16" s="84"/>
      <c r="AF16" s="84"/>
      <c r="AG16" s="84"/>
      <c r="AH16" s="84"/>
      <c r="AI16" s="84"/>
      <c r="AJ16" s="84"/>
      <c r="AK16" s="84"/>
      <c r="AL16" s="84"/>
      <c r="AM16" s="84"/>
      <c r="AN16" s="84"/>
      <c r="AO16" s="84"/>
      <c r="AP16" s="84"/>
      <c r="AQ16" s="84"/>
      <c r="AR16" s="84"/>
      <c r="AS16" s="84"/>
      <c r="AT16" s="84"/>
      <c r="AU16" s="84"/>
      <c r="AV16" s="84"/>
      <c r="AW16" s="84"/>
      <c r="AX16" s="84"/>
      <c r="AY16" s="84"/>
      <c r="AZ16" s="84"/>
      <c r="BA16" s="84"/>
      <c r="BB16" s="84"/>
    </row>
    <row r="17" spans="1:54" x14ac:dyDescent="0.2">
      <c r="A17" s="75" t="s">
        <v>13</v>
      </c>
      <c r="B17" s="76">
        <v>0.60360000000000003</v>
      </c>
      <c r="C17" s="76">
        <v>0.23480000000000001</v>
      </c>
      <c r="D17" s="76">
        <v>0</v>
      </c>
      <c r="E17" s="82">
        <v>780.80000000000007</v>
      </c>
      <c r="F17" s="76">
        <v>0</v>
      </c>
      <c r="G17" s="82">
        <v>357.2</v>
      </c>
      <c r="H17" s="76">
        <v>397.5</v>
      </c>
      <c r="I17" s="76">
        <v>225.9</v>
      </c>
      <c r="J17" s="76">
        <v>74.100000000000009</v>
      </c>
      <c r="K17" s="76">
        <v>0</v>
      </c>
      <c r="L17" s="76">
        <v>81.900000000000006</v>
      </c>
      <c r="M17" s="77">
        <v>364.2</v>
      </c>
    </row>
    <row r="18" spans="1:54" x14ac:dyDescent="0.2">
      <c r="A18" s="75" t="s">
        <v>14</v>
      </c>
      <c r="B18" s="76">
        <v>0.60920000000000007</v>
      </c>
      <c r="C18" s="76">
        <v>0.23080000000000001</v>
      </c>
      <c r="D18" s="76">
        <v>0</v>
      </c>
      <c r="E18" s="82">
        <v>704</v>
      </c>
      <c r="F18" s="76">
        <v>0</v>
      </c>
      <c r="G18" s="82">
        <v>395.2</v>
      </c>
      <c r="H18" s="76">
        <v>365.40000000000003</v>
      </c>
      <c r="I18" s="76">
        <v>201.9</v>
      </c>
      <c r="J18" s="76">
        <v>60.300000000000004</v>
      </c>
      <c r="K18" s="76">
        <v>0</v>
      </c>
      <c r="L18" s="76">
        <v>75.3</v>
      </c>
      <c r="M18" s="77">
        <v>401.6</v>
      </c>
    </row>
    <row r="19" spans="1:54" x14ac:dyDescent="0.2">
      <c r="A19" s="75" t="s">
        <v>15</v>
      </c>
      <c r="B19" s="76">
        <v>0.61760000000000004</v>
      </c>
      <c r="C19" s="76">
        <v>0.24360000000000001</v>
      </c>
      <c r="D19" s="76">
        <v>0</v>
      </c>
      <c r="E19" s="82">
        <v>645.20000000000005</v>
      </c>
      <c r="F19" s="76">
        <v>0</v>
      </c>
      <c r="G19" s="82">
        <v>404</v>
      </c>
      <c r="H19" s="76">
        <v>354.6</v>
      </c>
      <c r="I19" s="76">
        <v>149.70000000000002</v>
      </c>
      <c r="J19" s="76">
        <v>57.300000000000004</v>
      </c>
      <c r="K19" s="76">
        <v>0</v>
      </c>
      <c r="L19" s="76">
        <v>82.5</v>
      </c>
      <c r="M19" s="77">
        <v>410.6</v>
      </c>
    </row>
    <row r="20" spans="1:54" x14ac:dyDescent="0.2">
      <c r="A20" s="75" t="s">
        <v>16</v>
      </c>
      <c r="B20" s="76">
        <v>0.60520000000000007</v>
      </c>
      <c r="C20" s="76">
        <v>0.2248</v>
      </c>
      <c r="D20" s="76">
        <v>0</v>
      </c>
      <c r="E20" s="82">
        <v>702.80000000000007</v>
      </c>
      <c r="F20" s="76">
        <v>0</v>
      </c>
      <c r="G20" s="82">
        <v>409.6</v>
      </c>
      <c r="H20" s="76">
        <v>369.3</v>
      </c>
      <c r="I20" s="76">
        <v>180.6</v>
      </c>
      <c r="J20" s="76">
        <v>72</v>
      </c>
      <c r="K20" s="76">
        <v>0</v>
      </c>
      <c r="L20" s="76">
        <v>79.5</v>
      </c>
      <c r="M20" s="77">
        <v>416.6</v>
      </c>
    </row>
    <row r="21" spans="1:54" x14ac:dyDescent="0.2">
      <c r="A21" s="75" t="s">
        <v>17</v>
      </c>
      <c r="B21" s="76">
        <v>0.60520000000000007</v>
      </c>
      <c r="C21" s="76">
        <v>0.24360000000000001</v>
      </c>
      <c r="D21" s="76">
        <v>0</v>
      </c>
      <c r="E21" s="82">
        <v>630.4</v>
      </c>
      <c r="F21" s="76">
        <v>0</v>
      </c>
      <c r="G21" s="82">
        <v>371.6</v>
      </c>
      <c r="H21" s="76">
        <v>347.40000000000003</v>
      </c>
      <c r="I21" s="76">
        <v>137.70000000000002</v>
      </c>
      <c r="J21" s="76">
        <v>60</v>
      </c>
      <c r="K21" s="76">
        <v>0</v>
      </c>
      <c r="L21" s="76">
        <v>84.600000000000009</v>
      </c>
      <c r="M21" s="77">
        <v>378.8</v>
      </c>
    </row>
    <row r="22" spans="1:54" x14ac:dyDescent="0.2">
      <c r="A22" s="75" t="s">
        <v>18</v>
      </c>
      <c r="B22" s="76">
        <v>0.60680000000000001</v>
      </c>
      <c r="C22" s="76">
        <v>0.2424</v>
      </c>
      <c r="D22" s="76">
        <v>0</v>
      </c>
      <c r="E22" s="82">
        <v>673.6</v>
      </c>
      <c r="F22" s="76">
        <v>0</v>
      </c>
      <c r="G22" s="82">
        <v>357.2</v>
      </c>
      <c r="H22" s="76">
        <v>399.3</v>
      </c>
      <c r="I22" s="76">
        <v>129</v>
      </c>
      <c r="J22" s="76">
        <v>46.800000000000004</v>
      </c>
      <c r="K22" s="76">
        <v>0</v>
      </c>
      <c r="L22" s="76">
        <v>97.5</v>
      </c>
      <c r="M22" s="77">
        <v>363.8</v>
      </c>
    </row>
    <row r="23" spans="1:54" x14ac:dyDescent="0.2">
      <c r="A23" s="75" t="s">
        <v>19</v>
      </c>
      <c r="B23" s="76">
        <v>0.60960000000000003</v>
      </c>
      <c r="C23" s="76">
        <v>0.2432</v>
      </c>
      <c r="D23" s="76">
        <v>0</v>
      </c>
      <c r="E23" s="82">
        <v>647.6</v>
      </c>
      <c r="F23" s="76">
        <v>0</v>
      </c>
      <c r="G23" s="82">
        <v>338.40000000000003</v>
      </c>
      <c r="H23" s="76">
        <v>431.1</v>
      </c>
      <c r="I23" s="76">
        <v>135.6</v>
      </c>
      <c r="J23" s="76">
        <v>0</v>
      </c>
      <c r="K23" s="76">
        <v>0</v>
      </c>
      <c r="L23" s="76">
        <v>80.7</v>
      </c>
      <c r="M23" s="77">
        <v>344.8</v>
      </c>
    </row>
    <row r="24" spans="1:54" s="85" customFormat="1" x14ac:dyDescent="0.2">
      <c r="A24" s="81" t="s">
        <v>20</v>
      </c>
      <c r="B24" s="82">
        <v>0.61880000000000002</v>
      </c>
      <c r="C24" s="82">
        <v>0.2384</v>
      </c>
      <c r="D24" s="82">
        <v>0</v>
      </c>
      <c r="E24" s="82">
        <v>607.20000000000005</v>
      </c>
      <c r="F24" s="82">
        <v>0</v>
      </c>
      <c r="G24" s="82">
        <v>341.6</v>
      </c>
      <c r="H24" s="82">
        <v>400.5</v>
      </c>
      <c r="I24" s="82">
        <v>123</v>
      </c>
      <c r="J24" s="82">
        <v>0</v>
      </c>
      <c r="K24" s="82">
        <v>0</v>
      </c>
      <c r="L24" s="82">
        <v>82.8</v>
      </c>
      <c r="M24" s="83">
        <v>348</v>
      </c>
      <c r="N24" s="84"/>
      <c r="O24" s="84"/>
      <c r="P24" s="84"/>
      <c r="Q24" s="84"/>
      <c r="R24" s="84"/>
      <c r="S24" s="84"/>
      <c r="T24" s="84"/>
      <c r="U24" s="84"/>
      <c r="V24" s="84"/>
      <c r="W24" s="84"/>
      <c r="X24" s="84"/>
      <c r="Y24" s="84"/>
      <c r="Z24" s="84"/>
      <c r="AA24" s="84"/>
      <c r="AB24" s="84"/>
      <c r="AC24" s="84"/>
      <c r="AD24" s="84"/>
      <c r="AE24" s="84"/>
      <c r="AF24" s="84"/>
      <c r="AG24" s="84"/>
      <c r="AH24" s="84"/>
      <c r="AI24" s="84"/>
      <c r="AJ24" s="84"/>
      <c r="AK24" s="84"/>
      <c r="AL24" s="84"/>
      <c r="AM24" s="84"/>
      <c r="AN24" s="84"/>
      <c r="AO24" s="84"/>
      <c r="AP24" s="84"/>
      <c r="AQ24" s="84"/>
      <c r="AR24" s="84"/>
      <c r="AS24" s="84"/>
      <c r="AT24" s="84"/>
      <c r="AU24" s="84"/>
      <c r="AV24" s="84"/>
      <c r="AW24" s="84"/>
      <c r="AX24" s="84"/>
      <c r="AY24" s="84"/>
      <c r="AZ24" s="84"/>
      <c r="BA24" s="84"/>
      <c r="BB24" s="84"/>
    </row>
    <row r="25" spans="1:54" x14ac:dyDescent="0.2">
      <c r="A25" s="75" t="s">
        <v>21</v>
      </c>
      <c r="B25" s="76">
        <v>0.59079999999999999</v>
      </c>
      <c r="C25" s="76">
        <v>0.23320000000000002</v>
      </c>
      <c r="D25" s="76">
        <v>0</v>
      </c>
      <c r="E25" s="82">
        <v>578.80000000000007</v>
      </c>
      <c r="F25" s="76">
        <v>0</v>
      </c>
      <c r="G25" s="82">
        <v>357.6</v>
      </c>
      <c r="H25" s="76">
        <v>380.40000000000003</v>
      </c>
      <c r="I25" s="76">
        <v>116.4</v>
      </c>
      <c r="J25" s="76">
        <v>0</v>
      </c>
      <c r="K25" s="76">
        <v>0</v>
      </c>
      <c r="L25" s="76">
        <v>81.900000000000006</v>
      </c>
      <c r="M25" s="77">
        <v>364.6</v>
      </c>
    </row>
    <row r="26" spans="1:54" x14ac:dyDescent="0.2">
      <c r="A26" s="75" t="s">
        <v>22</v>
      </c>
      <c r="B26" s="76">
        <v>0.59079999999999999</v>
      </c>
      <c r="C26" s="76">
        <v>0.23760000000000001</v>
      </c>
      <c r="D26" s="76">
        <v>0</v>
      </c>
      <c r="E26" s="82">
        <v>596.4</v>
      </c>
      <c r="F26" s="76">
        <v>0</v>
      </c>
      <c r="G26" s="82">
        <v>385.2</v>
      </c>
      <c r="H26" s="76">
        <v>400.2</v>
      </c>
      <c r="I26" s="76">
        <v>103.2</v>
      </c>
      <c r="J26" s="76">
        <v>0</v>
      </c>
      <c r="K26" s="76">
        <v>0</v>
      </c>
      <c r="L26" s="76">
        <v>92.100000000000009</v>
      </c>
      <c r="M26" s="77">
        <v>392.6</v>
      </c>
    </row>
    <row r="27" spans="1:54" x14ac:dyDescent="0.2">
      <c r="A27" s="75" t="s">
        <v>23</v>
      </c>
      <c r="B27" s="76">
        <v>0.5948</v>
      </c>
      <c r="C27" s="76">
        <v>0.24080000000000001</v>
      </c>
      <c r="D27" s="76">
        <v>0</v>
      </c>
      <c r="E27" s="82">
        <v>593.6</v>
      </c>
      <c r="F27" s="76">
        <v>0</v>
      </c>
      <c r="G27" s="82">
        <v>379.2</v>
      </c>
      <c r="H27" s="76">
        <v>394.2</v>
      </c>
      <c r="I27" s="76">
        <v>104.7</v>
      </c>
      <c r="J27" s="76">
        <v>0</v>
      </c>
      <c r="K27" s="76">
        <v>0</v>
      </c>
      <c r="L27" s="76">
        <v>93.9</v>
      </c>
      <c r="M27" s="77">
        <v>386.2</v>
      </c>
    </row>
    <row r="28" spans="1:54" x14ac:dyDescent="0.2">
      <c r="A28" s="75" t="s">
        <v>24</v>
      </c>
      <c r="B28" s="76">
        <v>0.59960000000000002</v>
      </c>
      <c r="C28" s="76">
        <v>0.24080000000000001</v>
      </c>
      <c r="D28" s="76">
        <v>0</v>
      </c>
      <c r="E28" s="82">
        <v>589.6</v>
      </c>
      <c r="F28" s="76">
        <v>0</v>
      </c>
      <c r="G28" s="82">
        <v>369.2</v>
      </c>
      <c r="H28" s="76">
        <v>402</v>
      </c>
      <c r="I28" s="76">
        <v>89.100000000000009</v>
      </c>
      <c r="J28" s="76">
        <v>0</v>
      </c>
      <c r="K28" s="76">
        <v>0</v>
      </c>
      <c r="L28" s="76">
        <v>98.100000000000009</v>
      </c>
      <c r="M28" s="77">
        <v>376.2</v>
      </c>
    </row>
    <row r="29" spans="1:54" x14ac:dyDescent="0.2">
      <c r="A29" s="75" t="s">
        <v>25</v>
      </c>
      <c r="B29" s="76">
        <v>0.60560000000000003</v>
      </c>
      <c r="C29" s="76">
        <v>0.24200000000000002</v>
      </c>
      <c r="D29" s="76">
        <v>0</v>
      </c>
      <c r="E29" s="82">
        <v>532.4</v>
      </c>
      <c r="F29" s="76">
        <v>0</v>
      </c>
      <c r="G29" s="82">
        <v>363.2</v>
      </c>
      <c r="H29" s="76">
        <v>373.5</v>
      </c>
      <c r="I29" s="76">
        <v>69.900000000000006</v>
      </c>
      <c r="J29" s="76">
        <v>0</v>
      </c>
      <c r="K29" s="76">
        <v>0</v>
      </c>
      <c r="L29" s="76">
        <v>88.5</v>
      </c>
      <c r="M29" s="77">
        <v>370.6</v>
      </c>
    </row>
    <row r="30" spans="1:54" ht="13.5" thickBot="1" x14ac:dyDescent="0.25">
      <c r="A30" s="78" t="s">
        <v>26</v>
      </c>
      <c r="B30" s="79">
        <v>0.60320000000000007</v>
      </c>
      <c r="C30" s="79">
        <v>0.2424</v>
      </c>
      <c r="D30" s="79">
        <v>0</v>
      </c>
      <c r="E30" s="90">
        <v>480.40000000000003</v>
      </c>
      <c r="F30" s="79">
        <v>0</v>
      </c>
      <c r="G30" s="90">
        <v>343.2</v>
      </c>
      <c r="H30" s="79">
        <v>344.1</v>
      </c>
      <c r="I30" s="79">
        <v>60.300000000000004</v>
      </c>
      <c r="J30" s="79">
        <v>0</v>
      </c>
      <c r="K30" s="79">
        <v>0</v>
      </c>
      <c r="L30" s="79">
        <v>76.2</v>
      </c>
      <c r="M30" s="80">
        <v>350</v>
      </c>
    </row>
    <row r="31" spans="1:54" s="55" customFormat="1" hidden="1" x14ac:dyDescent="0.2">
      <c r="A31" s="46" t="s">
        <v>2</v>
      </c>
      <c r="B31" s="55">
        <f t="shared" ref="B31:M31" si="0">SUM(B7:B30)</f>
        <v>14.487200000000001</v>
      </c>
      <c r="C31" s="55">
        <f t="shared" si="0"/>
        <v>5.5799999999999992</v>
      </c>
      <c r="D31" s="55">
        <f t="shared" si="0"/>
        <v>0</v>
      </c>
      <c r="E31" s="91">
        <f t="shared" si="0"/>
        <v>14863.6</v>
      </c>
      <c r="F31" s="55">
        <f t="shared" si="0"/>
        <v>0</v>
      </c>
      <c r="G31" s="91">
        <f t="shared" si="0"/>
        <v>8597.6</v>
      </c>
      <c r="H31" s="55">
        <f t="shared" si="0"/>
        <v>8728.8000000000011</v>
      </c>
      <c r="I31" s="55">
        <f t="shared" si="0"/>
        <v>2990.7</v>
      </c>
      <c r="J31" s="55">
        <f t="shared" si="0"/>
        <v>1153.8</v>
      </c>
      <c r="K31" s="55">
        <f t="shared" si="0"/>
        <v>0</v>
      </c>
      <c r="L31" s="55">
        <f t="shared" si="0"/>
        <v>1969.2</v>
      </c>
      <c r="M31" s="55">
        <f t="shared" si="0"/>
        <v>8759.4000000000015</v>
      </c>
    </row>
  </sheetData>
  <phoneticPr fontId="1" type="noConversion"/>
  <pageMargins left="0.78740157480314965" right="0.78740157480314965" top="0.78740157480314965" bottom="0.78740157480314965" header="0.51181102362204722" footer="0.51181102362204722"/>
  <pageSetup paperSize="9" fitToWidth="10" orientation="landscape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"/>
  <sheetViews>
    <sheetView workbookViewId="0">
      <selection activeCell="A6" sqref="A6"/>
    </sheetView>
  </sheetViews>
  <sheetFormatPr defaultRowHeight="15.75" x14ac:dyDescent="0.25"/>
  <cols>
    <col min="1" max="1" width="41.7109375" style="47" customWidth="1"/>
    <col min="2" max="2" width="10.28515625" style="48" hidden="1" customWidth="1"/>
    <col min="3" max="3" width="15.42578125" style="30" customWidth="1"/>
    <col min="4" max="4" width="20.7109375" style="31" customWidth="1"/>
    <col min="5" max="5" width="16.5703125" style="32" hidden="1" customWidth="1"/>
    <col min="6" max="6" width="16.5703125" style="31" hidden="1" customWidth="1"/>
    <col min="7" max="16384" width="9.140625" style="1"/>
  </cols>
  <sheetData>
    <row r="1" spans="1:6" ht="12.75" customHeight="1" x14ac:dyDescent="0.25"/>
    <row r="2" spans="1:6" ht="25.5" x14ac:dyDescent="0.25">
      <c r="A2" s="61" t="str">
        <f>'Время горизонтально'!E2</f>
        <v>Мощность по фидерам по часовым интервалам</v>
      </c>
      <c r="B2" s="49"/>
    </row>
    <row r="3" spans="1:6" ht="21" customHeight="1" x14ac:dyDescent="0.3">
      <c r="C3" s="37" t="str">
        <f>IF(isOV="","",isOV)</f>
        <v/>
      </c>
    </row>
    <row r="4" spans="1:6" x14ac:dyDescent="0.25">
      <c r="A4" s="33" t="str">
        <f>IF(group="","",group)</f>
        <v>ПС 35 кВ Снасудово</v>
      </c>
      <c r="D4" s="34" t="str">
        <f>IF(energy="","",energy)</f>
        <v>активная энергия</v>
      </c>
    </row>
    <row r="5" spans="1:6" ht="15.75" customHeight="1" thickBot="1" x14ac:dyDescent="0.3">
      <c r="D5" s="35" t="str">
        <f>IF(period="","",period)</f>
        <v>за 19.12.2018</v>
      </c>
    </row>
    <row r="6" spans="1:6" s="36" customFormat="1" ht="34.5" customHeight="1" thickBot="1" x14ac:dyDescent="0.25">
      <c r="A6" s="38" t="s">
        <v>1</v>
      </c>
      <c r="B6" s="39" t="s">
        <v>27</v>
      </c>
      <c r="C6" s="40" t="s">
        <v>28</v>
      </c>
      <c r="D6" s="41" t="s">
        <v>34</v>
      </c>
      <c r="E6" s="62" t="s">
        <v>29</v>
      </c>
      <c r="F6" s="41" t="s">
        <v>30</v>
      </c>
    </row>
  </sheetData>
  <phoneticPr fontId="1" type="noConversion"/>
  <pageMargins left="0.75" right="0.75" top="1" bottom="1" header="0.5" footer="0.5"/>
  <pageSetup paperSize="9" scale="78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14</vt:i4>
      </vt:variant>
    </vt:vector>
  </HeadingPairs>
  <TitlesOfParts>
    <vt:vector size="17" baseType="lpstr">
      <vt:lpstr>Время горизонтально</vt:lpstr>
      <vt:lpstr>Показатель горизонтально</vt:lpstr>
      <vt:lpstr>Вертикальный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Вертикальный!start1</vt:lpstr>
      <vt:lpstr>start3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Чебыкина Юлия Владимировна</dc:creator>
  <cp:lastModifiedBy>Чебыкина Юлия Владимировна</cp:lastModifiedBy>
  <cp:lastPrinted>2006-09-18T11:18:21Z</cp:lastPrinted>
  <dcterms:created xsi:type="dcterms:W3CDTF">2006-01-12T11:13:46Z</dcterms:created>
  <dcterms:modified xsi:type="dcterms:W3CDTF">2018-12-26T05:27:31Z</dcterms:modified>
</cp:coreProperties>
</file>